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800_電気\R08年度\04_0904告示【特簡・事後審査】吉田文化体育センター空気調和設備改修その他電気設備工事【設備課四枝】\03_公告関係\04 工事費内訳書・自己採点表★\"/>
    </mc:Choice>
  </mc:AlternateContent>
  <xr:revisionPtr revIDLastSave="0" documentId="13_ncr:1_{EB49D70E-96EA-4654-8504-08A31A0B7FAF}"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3" l="1"/>
  <c r="C41" i="17"/>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6" i="13" l="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58" i="13" s="1"/>
  <c r="I84" i="13" l="1"/>
  <c r="I89" i="13"/>
  <c r="I67" i="13"/>
  <c r="I115" i="13"/>
  <c r="I101" i="13"/>
  <c r="I97" i="13"/>
  <c r="I61" i="13"/>
  <c r="I78" i="13"/>
  <c r="I113" i="13"/>
  <c r="I111" i="13"/>
  <c r="I107" i="13"/>
  <c r="I104" i="13"/>
  <c r="I81"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<sst xmlns="http://schemas.openxmlformats.org/spreadsheetml/2006/main" count="289" uniqueCount="207">
  <si>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</si>
  <si>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</si>
  <si>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</si>
  <si>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</si>
  <si>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</si>
  <si>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</si>
  <si>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</si>
  <si>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</si>
  <si>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</si>
  <si>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</si>
  <si>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</si>
  <si>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</si>
  <si>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</si>
  <si>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</si>
  <si>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</si>
  <si>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</si>
  <si>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</si>
  <si>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</si>
  <si>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</si>
  <si>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</si>
  <si>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</si>
  <si>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</si>
  <si>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</si>
  <si>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</si>
  <si>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</si>
  <si>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</si>
  <si>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</si>
  <si>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</si>
  <si>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</si>
  <si>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</si>
  <si>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</si>
  <si>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</si>
  <si>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</si>
  <si>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</si>
  <si>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</si>
  <si>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</si>
  <si>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</si>
  <si>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</si>
  <si>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</si>
  <si>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</si>
  <si>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</si>
  <si>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</si>
  <si>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</si>
  <si>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</si>
  <si>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</si>
  <si>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</si>
  <si>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</si>
  <si>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</si>
  <si>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</si>
  <si>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</si>
  <si>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</si>
  <si>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</si>
  <si>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</si>
  <si>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</si>
  <si>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</si>
  <si>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</si>
  <si>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</si>
  <si>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</si>
  <si>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</si>
  <si>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</si>
  <si>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</si>
  <si>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</si>
  <si>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</si>
  <si>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</si>
  <si>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</si>
  <si>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</si>
  <si>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</si>
  <si>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</si>
  <si>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</si>
  <si>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</si>
  <si>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</si>
  <si>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</si>
  <si>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</si>
  <si>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</si>
  <si>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</si>
  <si>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</si>
  <si>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</si>
  <si>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</si>
  <si>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</si>
  <si>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</si>
  <si>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</si>
  <si>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</si>
  <si>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</si>
  <si>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</si>
  <si>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</si>
  <si>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</si>
  <si>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</si>
  <si>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</si>
  <si>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</si>
  <si>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</si>
  <si>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</si>
  <si>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</si>
  <si>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</si>
  <si>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</si>
  <si>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</si>
  <si>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</si>
  <si>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</si>
  <si>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</si>
  <si>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</si>
  <si>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</si>
  <si>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</si>
  <si>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</si>
  <si>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</si>
  <si>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</si>
  <si>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</si>
  <si>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</si>
  <si>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</si>
  <si>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</si>
  <si>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</si>
  <si>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</si>
  <si>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</si>
  <si>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</si>
  <si>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</si>
  <si>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</si>
  <si>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</si>
  <si>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</si>
  <si>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</si>
  <si>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</si>
  <si>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</si>
  <si>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</si>
  <si>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</si>
  <si>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</si>
  <si>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</si>
  <si>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</si>
  <si>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</si>
  <si>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</si>
  <si>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</si>
  <si>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</si>
  <si>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</si>
  <si>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</si>
  <si>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</si>
  <si>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</si>
  <si>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</si>
  <si>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</si>
  <si>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</si>
  <si>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</si>
  <si>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</si>
  <si>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</si>
  <si>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</si>
  <si>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</si>
  <si>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</si>
  <si>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</si>
  <si>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</si>
  <si>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</si>
  <si>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</si>
  <si>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</si>
  <si>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</si>
  <si>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</si>
  <si>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</si>
  <si>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</si>
  <si>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</si>
  <si>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</si>
  <si>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</si>
  <si>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</si>
  <si>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</si>
  <si>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</si>
  <si>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</si>
  <si>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</si>
  <si>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</si>
  <si>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</si>
  <si>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</si>
  <si>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</si>
  <si>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</si>
  <si>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</si>
  <si>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</si>
  <si>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</si>
  <si>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</si>
  <si>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</si>
  <si>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</si>
  <si>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</si>
  <si>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</si>
  <si>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</si>
  <si>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</si>
  <si>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</si>
  <si>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</si>
  <si>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</si>
  <si>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</si>
  <si>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</si>
  <si>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</si>
  <si>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</si>
  <si>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</si>
  <si>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</si>
  <si>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</si>
  <si>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</si>
  <si>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</si>
  <si>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</si>
  <si>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</si>
  <si>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</si>
  <si>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</si>
  <si>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</si>
  <si>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</si>
  <si>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満４５歳以上又は実績なし</t>
    <rPh sb="0" eb="1">
      <t>まん</t>
    </rPh>
    <rPh sb="3" eb="4">
      <t>とし</t>
    </rPh>
    <rPh sb="4" eb="6">
      <t>いじょう</t>
    </rPh>
    <rPh sb="6" eb="7">
      <t>また</t>
    </rPh>
    <rPh sb="8" eb="10">
      <t>じっせき</t>
    </rPh>
    <phoneticPr fontId="19" type="Hiragana" alignment="center"/>
  </si>
  <si>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</si>
  <si>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</si>
  <si>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</si>
  <si>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</si>
  <si>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</si>
  <si>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</si>
  <si>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</si>
  <si>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 xml:space="preserve">オ　本市が制限付き一般　
　競争入札で発注した電
　気工事における受注状
　況
  </t>
    <rPh sb="5" eb="7">
      <t>セイゲンツ</t>
    </rPh>
    <rPh sb="7" eb="8">
      <t>キイッパン</t>
    </rPh>
    <rPh sb="9" eb="11">
      <t>イッパン</t>
    </rPh>
    <rPh sb="14" eb="16">
      <t>キョウソウ</t>
    </rPh>
    <rPh sb="16" eb="18">
      <t>ニュウサツ</t>
    </rPh>
    <rPh sb="23" eb="24">
      <t>デン</t>
    </rPh>
    <rPh sb="26" eb="27">
      <t>キ</t>
    </rPh>
    <phoneticPr fontId="2"/>
  </si>
  <si>
    <t>イ　本市が発注した電気
　工事における過去10年
　間(年度)に完成した工
　事の成績評定点と別表
　2の年度別評定平均点
　との差の工事1件当た
　りの平均値</t>
    <rPh sb="9" eb="11">
      <t>デンキ</t>
    </rPh>
    <phoneticPr fontId="2"/>
  </si>
  <si>
    <t>過去5年間(年度)の本市が発注した電気工事で、主任(監理)技術者、現場代理人の実績がある者又は国、県の表彰実績がある者で令和8年4月1日現在</t>
    <rPh sb="17" eb="19">
      <t>デンキ</t>
    </rPh>
    <phoneticPr fontId="2"/>
  </si>
  <si>
    <t>イ　本市が発注した電気
　工事における過去10
　年間(年度)に完成した
　工事の成績評定点と
　別表2の年度別評定平
　均点との差の工事1件
　当たりの平均値</t>
    <rPh sb="9" eb="10">
      <t>デン</t>
    </rPh>
    <rPh sb="10" eb="11">
      <t>キ</t>
    </rPh>
    <phoneticPr fontId="2"/>
  </si>
  <si>
    <t>吉田文化体育センター空気調和設備改修その他電気設備工事</t>
    <rPh sb="0" eb="27">
      <t>ヨシダ</t>
    </rPh>
    <phoneticPr fontId="2"/>
  </si>
  <si>
    <t>鹿児島市本城町４６番地</t>
    <rPh sb="0" eb="4">
      <t>カゴシマシ</t>
    </rPh>
    <rPh sb="4" eb="6">
      <t>ホンジョウ</t>
    </rPh>
    <rPh sb="6" eb="7">
      <t>マチ</t>
    </rPh>
    <rPh sb="9" eb="11">
      <t>バンチ</t>
    </rPh>
    <phoneticPr fontId="2"/>
  </si>
  <si>
    <t>同種工事（変圧器総容量500kVA以上の高圧受変電設備の新設又は改修（総容量500ｋVA以上の変圧器更新を伴うもの））の電気設備工事の完成工事実績</t>
    <phoneticPr fontId="19" type="Hiragana" alignment="center"/>
  </si>
  <si>
    <t>同種工事（変圧器総容量500kVA以上の高圧受変電設備の新設又は改修（総容量500kVA以上の変圧器更新を伴うもの））の電気設備工事の施工経験</t>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</si>
</sst>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76">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15" fillId="0" borderId="31" xfId="0" applyFont="1" applyBorder="1" applyAlignment="1">
      <alignment horizontal="left" vertical="center" wrapText="1"/>
    </xf>
    <xf numFmtId="0" fontId="15" fillId="0" borderId="32" xfId="0" applyFont="1" applyBorder="1" applyAlignment="1">
      <alignment horizontal="left" vertical="center" wrapText="1"/>
    </xf>
    <xf numFmtId="0" fontId="15" fillId="0" borderId="20" xfId="0" applyFont="1" applyBorder="1" applyAlignment="1">
      <alignment horizontal="left" vertical="center" wrapText="1"/>
    </xf>
    <xf numFmtId="0" fontId="15" fillId="0" borderId="18" xfId="0" applyFont="1" applyBorder="1" applyAlignment="1">
      <alignment horizontal="left" vertical="center" wrapText="1"/>
    </xf>
    <xf numFmtId="0" fontId="15" fillId="0" borderId="44" xfId="0" applyFont="1" applyBorder="1" applyAlignment="1">
      <alignment horizontal="left" vertical="center" wrapText="1"/>
    </xf>
    <xf numFmtId="0" fontId="15" fillId="0" borderId="45" xfId="0"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106" zoomScaleNormal="100" zoomScaleSheetLayoutView="106" workbookViewId="0">
      <selection activeCell="C84" sqref="C84:F84"/>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5" t="s">
        <v>162</v>
      </c>
      <c r="B3" s="295"/>
      <c r="C3" s="295"/>
      <c r="D3" s="295"/>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69" t="s">
        <v>108</v>
      </c>
      <c r="B14" s="270"/>
      <c r="C14" s="271" t="s">
        <v>203</v>
      </c>
      <c r="D14" s="272"/>
      <c r="E14" s="272"/>
      <c r="F14" s="272"/>
      <c r="G14" s="272"/>
      <c r="H14" s="272"/>
      <c r="I14" s="272"/>
      <c r="J14" s="273"/>
    </row>
    <row r="15" spans="1:10" s="103" customFormat="1" ht="24.95" customHeight="1" thickBot="1" x14ac:dyDescent="0.2">
      <c r="A15" s="269" t="s">
        <v>107</v>
      </c>
      <c r="B15" s="270"/>
      <c r="C15" s="274" t="s">
        <v>204</v>
      </c>
      <c r="D15" s="275"/>
      <c r="E15" s="275"/>
      <c r="F15" s="275"/>
      <c r="G15" s="275"/>
      <c r="H15" s="275"/>
      <c r="I15" s="275"/>
      <c r="J15" s="276"/>
    </row>
    <row r="16" spans="1:10" s="103" customFormat="1" ht="24.95" customHeight="1" thickBot="1" x14ac:dyDescent="0.2">
      <c r="A16" s="107"/>
      <c r="B16" s="108"/>
      <c r="C16" s="108"/>
      <c r="D16" s="108"/>
      <c r="E16" s="108"/>
      <c r="F16" s="108"/>
    </row>
    <row r="17" spans="1:10" s="107" customFormat="1" ht="24.95" customHeight="1" thickBot="1" x14ac:dyDescent="0.2">
      <c r="A17" s="277" t="s">
        <v>7</v>
      </c>
      <c r="B17" s="278"/>
      <c r="C17" s="278"/>
      <c r="D17" s="279"/>
      <c r="E17" s="160" t="s">
        <v>109</v>
      </c>
      <c r="F17" s="278"/>
      <c r="G17" s="278"/>
      <c r="H17" s="279"/>
      <c r="I17" s="160" t="s">
        <v>175</v>
      </c>
      <c r="J17" s="161"/>
    </row>
    <row r="18" spans="1:10" s="103" customFormat="1" ht="24.95" customHeight="1" x14ac:dyDescent="0.15">
      <c r="A18" s="280"/>
      <c r="B18" s="281"/>
      <c r="C18" s="281"/>
      <c r="D18" s="282"/>
      <c r="E18" s="283"/>
      <c r="F18" s="284"/>
      <c r="G18" s="284"/>
      <c r="H18" s="285"/>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2"/>
      <c r="B37" s="293"/>
      <c r="C37" s="293"/>
      <c r="D37" s="294"/>
      <c r="E37" s="154"/>
      <c r="F37" s="155"/>
      <c r="G37" s="155"/>
      <c r="H37" s="156"/>
      <c r="I37" s="286"/>
      <c r="J37" s="287"/>
    </row>
    <row r="38" spans="1:10" s="103" customFormat="1" ht="24.95" customHeight="1" x14ac:dyDescent="0.15">
      <c r="A38" s="280" t="s">
        <v>110</v>
      </c>
      <c r="B38" s="281"/>
      <c r="C38" s="281"/>
      <c r="D38" s="282"/>
      <c r="E38" s="306"/>
      <c r="F38" s="307"/>
      <c r="G38" s="307"/>
      <c r="H38" s="308"/>
      <c r="I38" s="288" t="str">
        <f>IF(SUM(I18:J37)=0,"",SUM(I18:J37))</f>
        <v/>
      </c>
      <c r="J38" s="289"/>
    </row>
    <row r="39" spans="1:10" s="103" customFormat="1" ht="24.95" customHeight="1" x14ac:dyDescent="0.15">
      <c r="A39" s="157" t="s">
        <v>111</v>
      </c>
      <c r="B39" s="158"/>
      <c r="C39" s="158"/>
      <c r="D39" s="159"/>
      <c r="E39" s="151"/>
      <c r="F39" s="152"/>
      <c r="G39" s="152"/>
      <c r="H39" s="153"/>
      <c r="I39" s="290"/>
      <c r="J39" s="291"/>
    </row>
    <row r="40" spans="1:10" s="103" customFormat="1" ht="24.95" customHeight="1" x14ac:dyDescent="0.15">
      <c r="A40" s="243" t="s">
        <v>112</v>
      </c>
      <c r="B40" s="244"/>
      <c r="C40" s="244"/>
      <c r="D40" s="245"/>
      <c r="E40" s="246">
        <f>E38+E39</f>
        <v>0</v>
      </c>
      <c r="F40" s="247"/>
      <c r="G40" s="247"/>
      <c r="H40" s="248"/>
      <c r="I40" s="290"/>
      <c r="J40" s="291"/>
    </row>
    <row r="41" spans="1:10" s="103" customFormat="1" ht="24.95" customHeight="1" x14ac:dyDescent="0.15">
      <c r="A41" s="157" t="s">
        <v>113</v>
      </c>
      <c r="B41" s="158"/>
      <c r="C41" s="158"/>
      <c r="D41" s="159"/>
      <c r="E41" s="151"/>
      <c r="F41" s="152"/>
      <c r="G41" s="152"/>
      <c r="H41" s="153"/>
      <c r="I41" s="290"/>
      <c r="J41" s="291"/>
    </row>
    <row r="42" spans="1:10" s="103" customFormat="1" ht="24.95" customHeight="1" x14ac:dyDescent="0.15">
      <c r="A42" s="243" t="s">
        <v>114</v>
      </c>
      <c r="B42" s="244"/>
      <c r="C42" s="244"/>
      <c r="D42" s="245"/>
      <c r="E42" s="246">
        <f>E40+E41</f>
        <v>0</v>
      </c>
      <c r="F42" s="247"/>
      <c r="G42" s="247"/>
      <c r="H42" s="248"/>
      <c r="I42" s="290"/>
      <c r="J42" s="291"/>
    </row>
    <row r="43" spans="1:10" s="103" customFormat="1" ht="24.95" customHeight="1" x14ac:dyDescent="0.15">
      <c r="A43" s="157" t="s">
        <v>115</v>
      </c>
      <c r="B43" s="158"/>
      <c r="C43" s="158"/>
      <c r="D43" s="159"/>
      <c r="E43" s="151"/>
      <c r="F43" s="152"/>
      <c r="G43" s="152"/>
      <c r="H43" s="153"/>
      <c r="I43" s="290"/>
      <c r="J43" s="291"/>
    </row>
    <row r="44" spans="1:10" s="103" customFormat="1" ht="24.95" customHeight="1" x14ac:dyDescent="0.15">
      <c r="A44" s="243" t="s">
        <v>116</v>
      </c>
      <c r="B44" s="244"/>
      <c r="C44" s="244"/>
      <c r="D44" s="245"/>
      <c r="E44" s="246">
        <f>E40+E41+E43</f>
        <v>0</v>
      </c>
      <c r="F44" s="247"/>
      <c r="G44" s="247"/>
      <c r="H44" s="248"/>
      <c r="I44" s="290"/>
      <c r="J44" s="291"/>
    </row>
    <row r="45" spans="1:10" s="103" customFormat="1" ht="24.95" customHeight="1" thickBot="1" x14ac:dyDescent="0.2">
      <c r="A45" s="300" t="s">
        <v>13</v>
      </c>
      <c r="B45" s="301"/>
      <c r="C45" s="301"/>
      <c r="D45" s="302"/>
      <c r="E45" s="249"/>
      <c r="F45" s="250"/>
      <c r="G45" s="250"/>
      <c r="H45" s="251"/>
      <c r="I45" s="296"/>
      <c r="J45" s="297"/>
    </row>
    <row r="46" spans="1:10" s="103" customFormat="1" ht="24.95" customHeight="1" thickBot="1" x14ac:dyDescent="0.2">
      <c r="A46" s="303" t="s">
        <v>117</v>
      </c>
      <c r="B46" s="304"/>
      <c r="C46" s="304"/>
      <c r="D46" s="305"/>
      <c r="E46" s="252">
        <f>E42+E43+E45</f>
        <v>0</v>
      </c>
      <c r="F46" s="253"/>
      <c r="G46" s="253"/>
      <c r="H46" s="254"/>
      <c r="I46" s="298"/>
      <c r="J46" s="299"/>
    </row>
    <row r="47" spans="1:10" s="103" customFormat="1" ht="24.95" customHeight="1" x14ac:dyDescent="0.15">
      <c r="A47" s="120" t="s">
        <v>192</v>
      </c>
      <c r="B47" s="121"/>
      <c r="C47" s="121"/>
      <c r="D47" s="121"/>
      <c r="E47" s="121"/>
      <c r="F47" s="138"/>
      <c r="G47" s="138"/>
      <c r="H47" s="138"/>
      <c r="I47" s="122" t="s">
        <v>193</v>
      </c>
      <c r="J47" s="123"/>
    </row>
    <row r="48" spans="1:10" s="103" customFormat="1" ht="24.95" customHeight="1" x14ac:dyDescent="0.15">
      <c r="A48" s="119" t="s">
        <v>194</v>
      </c>
      <c r="B48" s="124"/>
      <c r="C48" s="124"/>
      <c r="D48" s="124"/>
      <c r="E48" s="124"/>
      <c r="F48" s="139"/>
      <c r="G48" s="139"/>
      <c r="H48" s="139"/>
      <c r="I48" s="125" t="s">
        <v>193</v>
      </c>
      <c r="J48" s="126"/>
    </row>
    <row r="49" spans="1:14" s="103" customFormat="1" ht="24.95" customHeight="1" x14ac:dyDescent="0.15">
      <c r="A49" s="119" t="s">
        <v>195</v>
      </c>
      <c r="B49" s="124"/>
      <c r="C49" s="124"/>
      <c r="D49" s="124"/>
      <c r="E49" s="124"/>
      <c r="F49" s="139"/>
      <c r="G49" s="139"/>
      <c r="H49" s="139"/>
      <c r="I49" s="125" t="s">
        <v>193</v>
      </c>
      <c r="J49" s="126"/>
    </row>
    <row r="50" spans="1:14" s="103" customFormat="1" ht="24.95" customHeight="1" x14ac:dyDescent="0.15">
      <c r="A50" s="119" t="s">
        <v>196</v>
      </c>
      <c r="B50" s="124"/>
      <c r="C50" s="124"/>
      <c r="D50" s="124"/>
      <c r="E50" s="124"/>
      <c r="F50" s="139"/>
      <c r="G50" s="139"/>
      <c r="H50" s="139"/>
      <c r="I50" s="125" t="s">
        <v>193</v>
      </c>
      <c r="J50" s="126"/>
    </row>
    <row r="51" spans="1:14" s="103" customFormat="1" ht="24.95" customHeight="1" thickBot="1" x14ac:dyDescent="0.2">
      <c r="A51" s="127" t="s">
        <v>197</v>
      </c>
      <c r="B51" s="128"/>
      <c r="C51" s="128"/>
      <c r="D51" s="128"/>
      <c r="E51" s="128"/>
      <c r="F51" s="140"/>
      <c r="G51" s="140"/>
      <c r="H51" s="140"/>
      <c r="I51" s="129" t="s">
        <v>193</v>
      </c>
      <c r="J51" s="130"/>
    </row>
    <row r="52" spans="1:14" ht="20.100000000000001" customHeight="1" x14ac:dyDescent="0.15">
      <c r="A52" s="268" t="s">
        <v>32</v>
      </c>
      <c r="B52" s="268"/>
      <c r="C52" s="268"/>
      <c r="D52" s="268"/>
      <c r="E52" s="268"/>
      <c r="F52" s="268"/>
      <c r="G52" s="268"/>
      <c r="H52" s="268"/>
      <c r="I52" s="268"/>
      <c r="J52" s="268"/>
    </row>
    <row r="53" spans="1:14" ht="15" customHeight="1" x14ac:dyDescent="0.15">
      <c r="C53" s="10"/>
      <c r="D53" s="10"/>
      <c r="E53" s="62" t="s">
        <v>33</v>
      </c>
      <c r="F53" s="149" t="str">
        <f>C14</f>
        <v>吉田文化体育センター空気調和設備改修その他電気設備工事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33.75" customHeight="1" x14ac:dyDescent="0.15">
      <c r="A58" s="173" t="s">
        <v>41</v>
      </c>
      <c r="B58" s="176" t="s">
        <v>176</v>
      </c>
      <c r="C58" s="179" t="s">
        <v>205</v>
      </c>
      <c r="D58" s="180"/>
      <c r="E58" s="185" t="s">
        <v>157</v>
      </c>
      <c r="F58" s="186"/>
      <c r="G58" s="17">
        <v>1.2</v>
      </c>
      <c r="H58" s="48"/>
      <c r="I58" s="187" t="str">
        <f>IF(AND(M58="",M59="",M60=""),"",MAX(M58:M60))</f>
        <v/>
      </c>
      <c r="J58" s="166"/>
      <c r="K58" s="13"/>
      <c r="M58" s="9" t="str">
        <f>IF(H58="","",G58)</f>
        <v/>
      </c>
    </row>
    <row r="59" spans="1:14" ht="24" customHeight="1" x14ac:dyDescent="0.15">
      <c r="A59" s="174"/>
      <c r="B59" s="177"/>
      <c r="C59" s="181"/>
      <c r="D59" s="182"/>
      <c r="E59" s="190" t="s">
        <v>158</v>
      </c>
      <c r="F59" s="191"/>
      <c r="G59" s="18">
        <v>0.6</v>
      </c>
      <c r="H59" s="49"/>
      <c r="I59" s="188"/>
      <c r="J59" s="167"/>
      <c r="K59" s="13"/>
      <c r="M59" s="9" t="str">
        <f>IF(H59="","",G59)</f>
        <v/>
      </c>
      <c r="N59" s="16" t="s">
        <v>46</v>
      </c>
    </row>
    <row r="60" spans="1:14" ht="31.5"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202</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0"/>
      <c r="C63" s="169" t="s">
        <v>51</v>
      </c>
      <c r="D63" s="170"/>
      <c r="E63" s="170"/>
      <c r="F63" s="170"/>
      <c r="G63" s="19">
        <v>0.9</v>
      </c>
      <c r="H63" s="52"/>
      <c r="I63" s="208"/>
      <c r="J63" s="167"/>
      <c r="K63" s="13"/>
      <c r="M63" s="9" t="str">
        <f t="shared" si="0"/>
        <v/>
      </c>
      <c r="N63" s="45">
        <v>3</v>
      </c>
    </row>
    <row r="64" spans="1:14" ht="17.100000000000001" customHeight="1" x14ac:dyDescent="0.15">
      <c r="A64" s="174"/>
      <c r="B64" s="260"/>
      <c r="C64" s="169" t="s">
        <v>52</v>
      </c>
      <c r="D64" s="170"/>
      <c r="E64" s="170"/>
      <c r="F64" s="170"/>
      <c r="G64" s="19">
        <v>0.6</v>
      </c>
      <c r="H64" s="52"/>
      <c r="I64" s="208"/>
      <c r="J64" s="167"/>
      <c r="K64" s="13"/>
      <c r="M64" s="9" t="str">
        <f t="shared" si="0"/>
        <v/>
      </c>
      <c r="N64" s="45">
        <v>4</v>
      </c>
    </row>
    <row r="65" spans="1:14" ht="17.100000000000001" customHeight="1" x14ac:dyDescent="0.15">
      <c r="A65" s="174"/>
      <c r="B65" s="260"/>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177</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178</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199</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5" t="s">
        <v>174</v>
      </c>
      <c r="D73" s="266"/>
      <c r="E73" s="114" t="s">
        <v>166</v>
      </c>
      <c r="F73" s="115"/>
      <c r="G73" s="18">
        <v>0.8</v>
      </c>
      <c r="H73" s="49"/>
      <c r="I73" s="208"/>
      <c r="J73" s="167"/>
      <c r="K73" s="13"/>
      <c r="M73" s="9">
        <f>IF(H73="",0,G73)</f>
        <v>0</v>
      </c>
      <c r="N73" s="45">
        <v>10</v>
      </c>
    </row>
    <row r="74" spans="1:14" ht="17.100000000000001" customHeight="1" x14ac:dyDescent="0.15">
      <c r="A74" s="174"/>
      <c r="B74" s="203"/>
      <c r="C74" s="196"/>
      <c r="D74" s="262"/>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2"/>
      <c r="E75" s="114" t="s">
        <v>168</v>
      </c>
      <c r="F75" s="115"/>
      <c r="G75" s="18">
        <v>0.2</v>
      </c>
      <c r="H75" s="49"/>
      <c r="I75" s="208"/>
      <c r="J75" s="167"/>
      <c r="K75" s="13"/>
      <c r="M75" s="9">
        <f t="shared" si="1"/>
        <v>0</v>
      </c>
      <c r="N75" s="45">
        <v>12</v>
      </c>
    </row>
    <row r="76" spans="1:14" ht="30" customHeight="1" x14ac:dyDescent="0.15">
      <c r="A76" s="174"/>
      <c r="B76" s="203"/>
      <c r="C76" s="196"/>
      <c r="D76" s="262"/>
      <c r="E76" s="170" t="s">
        <v>169</v>
      </c>
      <c r="F76" s="201"/>
      <c r="G76" s="18">
        <v>-0.4</v>
      </c>
      <c r="H76" s="49"/>
      <c r="I76" s="208"/>
      <c r="J76" s="167"/>
      <c r="K76" s="13"/>
      <c r="M76" s="9">
        <f t="shared" si="1"/>
        <v>0</v>
      </c>
      <c r="N76" s="45"/>
    </row>
    <row r="77" spans="1:14" ht="30" customHeight="1" x14ac:dyDescent="0.15">
      <c r="A77" s="174"/>
      <c r="B77" s="178"/>
      <c r="C77" s="215"/>
      <c r="D77" s="263"/>
      <c r="E77" s="171" t="s">
        <v>170</v>
      </c>
      <c r="F77" s="264"/>
      <c r="G77" s="20">
        <v>-0.3</v>
      </c>
      <c r="H77" s="50"/>
      <c r="I77" s="209"/>
      <c r="J77" s="168"/>
      <c r="K77" s="13"/>
      <c r="M77" s="9">
        <f t="shared" si="1"/>
        <v>0</v>
      </c>
      <c r="N77" s="45"/>
    </row>
    <row r="78" spans="1:14" ht="19.5" customHeight="1" x14ac:dyDescent="0.15">
      <c r="A78" s="174"/>
      <c r="B78" s="255" t="s">
        <v>179</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28.5" customHeight="1" x14ac:dyDescent="0.15">
      <c r="A81" s="257" t="s">
        <v>63</v>
      </c>
      <c r="B81" s="203" t="s">
        <v>180</v>
      </c>
      <c r="C81" s="179" t="s">
        <v>206</v>
      </c>
      <c r="D81" s="180"/>
      <c r="E81" s="258" t="s">
        <v>160</v>
      </c>
      <c r="F81" s="259"/>
      <c r="G81" s="21">
        <v>0.4</v>
      </c>
      <c r="H81" s="57"/>
      <c r="I81" s="188" t="str">
        <f>IF(AND(M81="",M82="",M83=""),"",MAX(M81:M83))</f>
        <v/>
      </c>
      <c r="J81" s="167"/>
      <c r="K81" s="13"/>
      <c r="M81" s="9" t="str">
        <f t="shared" ref="M81:M116" si="2">IF(H81="","",G81)</f>
        <v/>
      </c>
    </row>
    <row r="82" spans="1:13" ht="28.5" customHeight="1" x14ac:dyDescent="0.15">
      <c r="A82" s="257"/>
      <c r="B82" s="203"/>
      <c r="C82" s="181"/>
      <c r="D82" s="182"/>
      <c r="E82" s="190" t="s">
        <v>158</v>
      </c>
      <c r="F82" s="191"/>
      <c r="G82" s="18">
        <v>0.2</v>
      </c>
      <c r="H82" s="49"/>
      <c r="I82" s="188"/>
      <c r="J82" s="167"/>
      <c r="K82" s="13"/>
      <c r="M82" s="9" t="str">
        <f t="shared" si="2"/>
        <v/>
      </c>
    </row>
    <row r="83" spans="1:13" ht="28.5" customHeight="1" x14ac:dyDescent="0.15">
      <c r="A83" s="257"/>
      <c r="B83" s="203"/>
      <c r="C83" s="183"/>
      <c r="D83" s="184"/>
      <c r="E83" s="192" t="s">
        <v>159</v>
      </c>
      <c r="F83" s="193"/>
      <c r="G83" s="19">
        <v>0</v>
      </c>
      <c r="H83" s="58"/>
      <c r="I83" s="189"/>
      <c r="J83" s="168"/>
      <c r="K83" s="13"/>
      <c r="M83" s="9" t="str">
        <f t="shared" si="2"/>
        <v/>
      </c>
    </row>
    <row r="84" spans="1:13" ht="18" customHeight="1" x14ac:dyDescent="0.15">
      <c r="A84" s="257"/>
      <c r="B84" s="176" t="s">
        <v>200</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181</v>
      </c>
      <c r="C89" s="205" t="s">
        <v>185</v>
      </c>
      <c r="D89" s="261"/>
      <c r="E89" s="199" t="s">
        <v>186</v>
      </c>
      <c r="F89" s="200"/>
      <c r="G89" s="17">
        <v>0.4</v>
      </c>
      <c r="H89" s="59"/>
      <c r="I89" s="207" t="str">
        <f>IF(AND(M89="",M90="",M91="",M92="",M93=""),"",MAX(M89:M93))</f>
        <v/>
      </c>
      <c r="J89" s="166"/>
      <c r="K89" s="13"/>
      <c r="M89" s="9" t="str">
        <f t="shared" si="2"/>
        <v/>
      </c>
    </row>
    <row r="90" spans="1:13" ht="17.100000000000001" customHeight="1" x14ac:dyDescent="0.15">
      <c r="A90" s="257"/>
      <c r="B90" s="203"/>
      <c r="C90" s="196"/>
      <c r="D90" s="262"/>
      <c r="E90" s="169" t="s">
        <v>187</v>
      </c>
      <c r="F90" s="201"/>
      <c r="G90" s="21">
        <v>0.3</v>
      </c>
      <c r="H90" s="118"/>
      <c r="I90" s="208"/>
      <c r="J90" s="167"/>
      <c r="K90" s="13"/>
      <c r="M90" s="9" t="str">
        <f t="shared" si="2"/>
        <v/>
      </c>
    </row>
    <row r="91" spans="1:13" ht="24.95" customHeight="1" x14ac:dyDescent="0.15">
      <c r="A91" s="257"/>
      <c r="B91" s="203"/>
      <c r="C91" s="196"/>
      <c r="D91" s="262"/>
      <c r="E91" s="169" t="s">
        <v>188</v>
      </c>
      <c r="F91" s="201"/>
      <c r="G91" s="21">
        <v>0.2</v>
      </c>
      <c r="H91" s="118"/>
      <c r="I91" s="208"/>
      <c r="J91" s="167"/>
      <c r="K91" s="13"/>
      <c r="M91" s="9" t="str">
        <f t="shared" si="2"/>
        <v/>
      </c>
    </row>
    <row r="92" spans="1:13" ht="17.100000000000001" customHeight="1" x14ac:dyDescent="0.15">
      <c r="A92" s="257"/>
      <c r="B92" s="203"/>
      <c r="C92" s="196"/>
      <c r="D92" s="262"/>
      <c r="E92" s="169" t="s">
        <v>189</v>
      </c>
      <c r="F92" s="201"/>
      <c r="G92" s="18">
        <v>0.1</v>
      </c>
      <c r="H92" s="60"/>
      <c r="I92" s="208"/>
      <c r="J92" s="167"/>
      <c r="K92" s="13"/>
      <c r="M92" s="9" t="str">
        <f t="shared" si="2"/>
        <v/>
      </c>
    </row>
    <row r="93" spans="1:13" ht="17.100000000000001" customHeight="1" x14ac:dyDescent="0.15">
      <c r="A93" s="257"/>
      <c r="B93" s="204"/>
      <c r="C93" s="215"/>
      <c r="D93" s="263"/>
      <c r="E93" s="171" t="s">
        <v>190</v>
      </c>
      <c r="F93" s="264"/>
      <c r="G93" s="20">
        <v>0</v>
      </c>
      <c r="H93" s="61"/>
      <c r="I93" s="209"/>
      <c r="J93" s="168"/>
      <c r="K93" s="13"/>
      <c r="M93" s="9" t="str">
        <f t="shared" si="2"/>
        <v/>
      </c>
    </row>
    <row r="94" spans="1:13" ht="18.95" customHeight="1" x14ac:dyDescent="0.15">
      <c r="A94" s="257"/>
      <c r="B94" s="202" t="s">
        <v>182</v>
      </c>
      <c r="C94" s="217" t="s">
        <v>201</v>
      </c>
      <c r="D94" s="218"/>
      <c r="E94" s="198" t="s">
        <v>184</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191</v>
      </c>
      <c r="F96" s="264"/>
      <c r="G96" s="20">
        <v>0</v>
      </c>
      <c r="H96" s="61"/>
      <c r="I96" s="209"/>
      <c r="J96" s="168"/>
      <c r="K96" s="13"/>
      <c r="M96" s="9" t="str">
        <f t="shared" si="3"/>
        <v/>
      </c>
    </row>
    <row r="97" spans="1:13" ht="17.100000000000001" customHeight="1" x14ac:dyDescent="0.15">
      <c r="A97" s="257"/>
      <c r="B97" s="202" t="s">
        <v>183</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67"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3" t="s">
        <v>31</v>
      </c>
      <c r="F1" s="353"/>
    </row>
    <row r="2" spans="1:6" x14ac:dyDescent="0.15">
      <c r="A2" s="4" t="s">
        <v>162</v>
      </c>
    </row>
    <row r="3" spans="1:6" ht="20.100000000000001" customHeight="1" x14ac:dyDescent="0.15">
      <c r="C3" s="4"/>
      <c r="D3" s="4" t="s">
        <v>12</v>
      </c>
      <c r="E3" s="354" t="s">
        <v>18</v>
      </c>
      <c r="F3" s="354"/>
    </row>
    <row r="4" spans="1:6" ht="20.100000000000001" customHeight="1" x14ac:dyDescent="0.15">
      <c r="C4" s="4"/>
      <c r="D4" s="4" t="s">
        <v>6</v>
      </c>
      <c r="E4" s="354" t="s">
        <v>19</v>
      </c>
      <c r="F4" s="354"/>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5" t="s">
        <v>23</v>
      </c>
      <c r="B7" s="355"/>
      <c r="C7" s="355"/>
      <c r="D7" t="s">
        <v>22</v>
      </c>
      <c r="E7" t="s">
        <v>21</v>
      </c>
      <c r="F7" s="1"/>
    </row>
    <row r="11" spans="1:6" ht="14.25" thickBot="1" x14ac:dyDescent="0.2"/>
    <row r="12" spans="1:6" ht="20.100000000000001" customHeight="1" thickBot="1" x14ac:dyDescent="0.2">
      <c r="A12" s="5" t="s">
        <v>5</v>
      </c>
      <c r="B12" s="356" t="s">
        <v>29</v>
      </c>
      <c r="C12" s="357"/>
      <c r="D12" s="357"/>
      <c r="E12" s="357"/>
      <c r="F12" s="357"/>
    </row>
    <row r="13" spans="1:6" ht="20.100000000000001" customHeight="1" thickBot="1" x14ac:dyDescent="0.2">
      <c r="A13" s="5" t="s">
        <v>0</v>
      </c>
      <c r="B13" s="351" t="s">
        <v>30</v>
      </c>
      <c r="C13" s="352"/>
      <c r="D13" s="352"/>
      <c r="E13" s="352"/>
      <c r="F13" s="352"/>
    </row>
    <row r="14" spans="1:6" ht="15" thickBot="1" x14ac:dyDescent="0.2">
      <c r="A14" s="2"/>
      <c r="B14" s="6"/>
      <c r="C14" s="6"/>
      <c r="D14" s="6"/>
      <c r="E14" s="6"/>
      <c r="F14" s="6"/>
    </row>
    <row r="15" spans="1:6" s="2" customFormat="1" ht="20.100000000000001" customHeight="1" thickBot="1" x14ac:dyDescent="0.2">
      <c r="A15" s="344" t="s">
        <v>7</v>
      </c>
      <c r="B15" s="345"/>
      <c r="C15" s="346" t="s">
        <v>4</v>
      </c>
      <c r="D15" s="347"/>
      <c r="E15" s="345"/>
      <c r="F15" s="3" t="s">
        <v>17</v>
      </c>
    </row>
    <row r="16" spans="1:6" ht="20.100000000000001" customHeight="1" x14ac:dyDescent="0.15">
      <c r="A16" s="342" t="s">
        <v>28</v>
      </c>
      <c r="B16" s="343"/>
      <c r="C16" s="348">
        <v>2400000</v>
      </c>
      <c r="D16" s="349"/>
      <c r="E16" s="350"/>
      <c r="F16" s="7">
        <v>0.24</v>
      </c>
    </row>
    <row r="17" spans="1:6" ht="20.100000000000001" customHeight="1" x14ac:dyDescent="0.15">
      <c r="A17" s="342" t="s">
        <v>24</v>
      </c>
      <c r="B17" s="343"/>
      <c r="C17" s="332">
        <v>2000000</v>
      </c>
      <c r="D17" s="333"/>
      <c r="E17" s="334"/>
      <c r="F17" s="8">
        <v>0.2</v>
      </c>
    </row>
    <row r="18" spans="1:6" ht="20.100000000000001" customHeight="1" x14ac:dyDescent="0.15">
      <c r="A18" s="342" t="s">
        <v>25</v>
      </c>
      <c r="B18" s="343"/>
      <c r="C18" s="332">
        <v>3200000</v>
      </c>
      <c r="D18" s="333"/>
      <c r="E18" s="334"/>
      <c r="F18" s="8">
        <v>0.33</v>
      </c>
    </row>
    <row r="19" spans="1:6" ht="20.100000000000001" customHeight="1" x14ac:dyDescent="0.15">
      <c r="A19" s="342" t="s">
        <v>26</v>
      </c>
      <c r="B19" s="343"/>
      <c r="C19" s="332">
        <v>2000000</v>
      </c>
      <c r="D19" s="333"/>
      <c r="E19" s="334"/>
      <c r="F19" s="8">
        <v>0.2</v>
      </c>
    </row>
    <row r="20" spans="1:6" ht="20.100000000000001" customHeight="1" x14ac:dyDescent="0.15">
      <c r="A20" s="335" t="s">
        <v>27</v>
      </c>
      <c r="B20" s="336"/>
      <c r="C20" s="332">
        <v>300000</v>
      </c>
      <c r="D20" s="333"/>
      <c r="E20" s="334"/>
      <c r="F20" s="8">
        <v>0.03</v>
      </c>
    </row>
    <row r="21" spans="1:6" ht="20.100000000000001" customHeight="1" x14ac:dyDescent="0.15">
      <c r="A21" s="335"/>
      <c r="B21" s="336"/>
      <c r="C21" s="332"/>
      <c r="D21" s="333"/>
      <c r="E21" s="334"/>
      <c r="F21" s="8"/>
    </row>
    <row r="22" spans="1:6" ht="20.100000000000001" customHeight="1" x14ac:dyDescent="0.15">
      <c r="A22" s="335"/>
      <c r="B22" s="336"/>
      <c r="C22" s="332"/>
      <c r="D22" s="333"/>
      <c r="E22" s="334"/>
      <c r="F22" s="8"/>
    </row>
    <row r="23" spans="1:6" ht="20.100000000000001" customHeight="1" x14ac:dyDescent="0.15">
      <c r="A23" s="335"/>
      <c r="B23" s="336"/>
      <c r="C23" s="332"/>
      <c r="D23" s="333"/>
      <c r="E23" s="334"/>
      <c r="F23" s="8"/>
    </row>
    <row r="24" spans="1:6" ht="20.100000000000001" customHeight="1" x14ac:dyDescent="0.15">
      <c r="A24" s="335"/>
      <c r="B24" s="336"/>
      <c r="C24" s="332"/>
      <c r="D24" s="333"/>
      <c r="E24" s="334"/>
      <c r="F24" s="8"/>
    </row>
    <row r="25" spans="1:6" ht="20.100000000000001" customHeight="1" x14ac:dyDescent="0.15">
      <c r="A25" s="335"/>
      <c r="B25" s="336"/>
      <c r="C25" s="332"/>
      <c r="D25" s="333"/>
      <c r="E25" s="334"/>
      <c r="F25" s="8"/>
    </row>
    <row r="26" spans="1:6" ht="20.100000000000001" customHeight="1" x14ac:dyDescent="0.15">
      <c r="A26" s="335"/>
      <c r="B26" s="336"/>
      <c r="C26" s="332"/>
      <c r="D26" s="333"/>
      <c r="E26" s="334"/>
      <c r="F26" s="8"/>
    </row>
    <row r="27" spans="1:6" ht="20.100000000000001" customHeight="1" x14ac:dyDescent="0.15">
      <c r="A27" s="335"/>
      <c r="B27" s="336"/>
      <c r="C27" s="332"/>
      <c r="D27" s="333"/>
      <c r="E27" s="334"/>
      <c r="F27" s="8"/>
    </row>
    <row r="28" spans="1:6" ht="20.100000000000001" customHeight="1" x14ac:dyDescent="0.15">
      <c r="A28" s="335"/>
      <c r="B28" s="336"/>
      <c r="C28" s="332"/>
      <c r="D28" s="333"/>
      <c r="E28" s="334"/>
      <c r="F28" s="8"/>
    </row>
    <row r="29" spans="1:6" ht="20.100000000000001" customHeight="1" x14ac:dyDescent="0.15">
      <c r="A29" s="335"/>
      <c r="B29" s="336"/>
      <c r="C29" s="332"/>
      <c r="D29" s="333"/>
      <c r="E29" s="334"/>
      <c r="F29" s="8"/>
    </row>
    <row r="30" spans="1:6" ht="20.100000000000001" customHeight="1" x14ac:dyDescent="0.15">
      <c r="A30" s="335"/>
      <c r="B30" s="336"/>
      <c r="C30" s="332"/>
      <c r="D30" s="333"/>
      <c r="E30" s="334"/>
      <c r="F30" s="8"/>
    </row>
    <row r="31" spans="1:6" ht="20.100000000000001" customHeight="1" x14ac:dyDescent="0.15">
      <c r="A31" s="335"/>
      <c r="B31" s="336"/>
      <c r="C31" s="332"/>
      <c r="D31" s="333"/>
      <c r="E31" s="334"/>
      <c r="F31" s="8"/>
    </row>
    <row r="32" spans="1:6" ht="20.100000000000001" customHeight="1" x14ac:dyDescent="0.15">
      <c r="A32" s="335"/>
      <c r="B32" s="336"/>
      <c r="C32" s="332"/>
      <c r="D32" s="333"/>
      <c r="E32" s="334"/>
      <c r="F32" s="8"/>
    </row>
    <row r="33" spans="1:6" ht="20.100000000000001" customHeight="1" x14ac:dyDescent="0.15">
      <c r="A33" s="335"/>
      <c r="B33" s="336"/>
      <c r="C33" s="332"/>
      <c r="D33" s="333"/>
      <c r="E33" s="334"/>
      <c r="F33" s="8"/>
    </row>
    <row r="34" spans="1:6" ht="20.100000000000001" customHeight="1" thickBot="1" x14ac:dyDescent="0.2">
      <c r="A34" s="335"/>
      <c r="B34" s="336"/>
      <c r="C34" s="332"/>
      <c r="D34" s="333"/>
      <c r="E34" s="334"/>
      <c r="F34" s="8"/>
    </row>
    <row r="35" spans="1:6" ht="20.100000000000001" customHeight="1" x14ac:dyDescent="0.15">
      <c r="A35" s="337" t="s">
        <v>1</v>
      </c>
      <c r="B35" s="338"/>
      <c r="C35" s="339">
        <v>9900000</v>
      </c>
      <c r="D35" s="340"/>
      <c r="E35" s="341"/>
      <c r="F35" s="109">
        <f>SUM(F16:F34)</f>
        <v>1</v>
      </c>
    </row>
    <row r="36" spans="1:6" ht="20.100000000000001" customHeight="1" x14ac:dyDescent="0.15">
      <c r="A36" s="330" t="s">
        <v>2</v>
      </c>
      <c r="B36" s="331"/>
      <c r="C36" s="332">
        <v>2000000</v>
      </c>
      <c r="D36" s="333"/>
      <c r="E36" s="334"/>
      <c r="F36" s="110"/>
    </row>
    <row r="37" spans="1:6" ht="20.100000000000001" customHeight="1" x14ac:dyDescent="0.15">
      <c r="A37" s="325" t="s">
        <v>8</v>
      </c>
      <c r="B37" s="326"/>
      <c r="C37" s="327">
        <f>C35+C36</f>
        <v>11900000</v>
      </c>
      <c r="D37" s="328"/>
      <c r="E37" s="329"/>
      <c r="F37" s="110"/>
    </row>
    <row r="38" spans="1:6" ht="20.100000000000001" customHeight="1" x14ac:dyDescent="0.15">
      <c r="A38" s="330" t="s">
        <v>9</v>
      </c>
      <c r="B38" s="331"/>
      <c r="C38" s="332">
        <v>1000000</v>
      </c>
      <c r="D38" s="333"/>
      <c r="E38" s="334"/>
      <c r="F38" s="110"/>
    </row>
    <row r="39" spans="1:6" ht="20.100000000000001" customHeight="1" x14ac:dyDescent="0.15">
      <c r="A39" s="325" t="s">
        <v>10</v>
      </c>
      <c r="B39" s="326"/>
      <c r="C39" s="327">
        <f>C37+C38</f>
        <v>12900000</v>
      </c>
      <c r="D39" s="328"/>
      <c r="E39" s="329"/>
      <c r="F39" s="110"/>
    </row>
    <row r="40" spans="1:6" ht="20.100000000000001" customHeight="1" x14ac:dyDescent="0.15">
      <c r="A40" s="330" t="s">
        <v>3</v>
      </c>
      <c r="B40" s="331"/>
      <c r="C40" s="332">
        <v>800000</v>
      </c>
      <c r="D40" s="333"/>
      <c r="E40" s="334"/>
      <c r="F40" s="110"/>
    </row>
    <row r="41" spans="1:6" ht="20.100000000000001" customHeight="1" x14ac:dyDescent="0.15">
      <c r="A41" s="325" t="s">
        <v>11</v>
      </c>
      <c r="B41" s="326"/>
      <c r="C41" s="327">
        <f>C37+C38+C40</f>
        <v>13700000</v>
      </c>
      <c r="D41" s="328"/>
      <c r="E41" s="329"/>
      <c r="F41" s="110"/>
    </row>
    <row r="42" spans="1:6" ht="20.100000000000001" customHeight="1" thickBot="1" x14ac:dyDescent="0.2">
      <c r="A42" s="313" t="s">
        <v>13</v>
      </c>
      <c r="B42" s="314"/>
      <c r="C42" s="315"/>
      <c r="D42" s="316"/>
      <c r="E42" s="317"/>
      <c r="F42" s="111"/>
    </row>
    <row r="43" spans="1:6" ht="20.100000000000001" customHeight="1" thickBot="1" x14ac:dyDescent="0.2">
      <c r="A43" s="318" t="s">
        <v>16</v>
      </c>
      <c r="B43" s="319"/>
      <c r="C43" s="320">
        <f>C39+C40+C42</f>
        <v>13700000</v>
      </c>
      <c r="D43" s="321"/>
      <c r="E43" s="322"/>
      <c r="F43" s="131"/>
    </row>
    <row r="44" spans="1:6" ht="19.5" customHeight="1" x14ac:dyDescent="0.15">
      <c r="A44" s="323" t="s">
        <v>192</v>
      </c>
      <c r="B44" s="324"/>
      <c r="C44" s="324"/>
      <c r="D44" s="324"/>
      <c r="E44" s="132" t="s">
        <v>198</v>
      </c>
      <c r="F44" s="133" t="s">
        <v>193</v>
      </c>
    </row>
    <row r="45" spans="1:6" ht="19.5" customHeight="1" x14ac:dyDescent="0.15">
      <c r="A45" s="309" t="s">
        <v>194</v>
      </c>
      <c r="B45" s="310"/>
      <c r="C45" s="310"/>
      <c r="D45" s="310"/>
      <c r="E45" s="134" t="s">
        <v>198</v>
      </c>
      <c r="F45" s="135" t="s">
        <v>193</v>
      </c>
    </row>
    <row r="46" spans="1:6" ht="19.5" customHeight="1" x14ac:dyDescent="0.15">
      <c r="A46" s="309" t="s">
        <v>195</v>
      </c>
      <c r="B46" s="310"/>
      <c r="C46" s="310"/>
      <c r="D46" s="310"/>
      <c r="E46" s="134" t="s">
        <v>198</v>
      </c>
      <c r="F46" s="135" t="s">
        <v>193</v>
      </c>
    </row>
    <row r="47" spans="1:6" ht="19.5" customHeight="1" x14ac:dyDescent="0.15">
      <c r="A47" s="309" t="s">
        <v>196</v>
      </c>
      <c r="B47" s="310"/>
      <c r="C47" s="310"/>
      <c r="D47" s="310"/>
      <c r="E47" s="134" t="s">
        <v>198</v>
      </c>
      <c r="F47" s="135" t="s">
        <v>193</v>
      </c>
    </row>
    <row r="48" spans="1:6" ht="19.5" customHeight="1" thickBot="1" x14ac:dyDescent="0.2">
      <c r="A48" s="311" t="s">
        <v>197</v>
      </c>
      <c r="B48" s="312"/>
      <c r="C48" s="312"/>
      <c r="D48" s="312"/>
      <c r="E48" s="136" t="s">
        <v>198</v>
      </c>
      <c r="F48" s="137" t="s">
        <v>193</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68" t="s">
        <v>32</v>
      </c>
      <c r="C2" s="268"/>
      <c r="D2" s="268"/>
      <c r="E2" s="268"/>
      <c r="F2" s="268"/>
      <c r="G2" s="268"/>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2" t="s">
        <v>105</v>
      </c>
      <c r="G4" s="372"/>
      <c r="H4" s="372"/>
      <c r="I4" s="372"/>
      <c r="J4" s="372"/>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3" t="s">
        <v>37</v>
      </c>
      <c r="I7" s="374"/>
      <c r="J7" s="101" t="s">
        <v>38</v>
      </c>
      <c r="K7" s="65"/>
      <c r="M7" s="16" t="s">
        <v>39</v>
      </c>
      <c r="N7" s="16" t="s">
        <v>40</v>
      </c>
    </row>
    <row r="8" spans="1:14" ht="20.100000000000001" customHeight="1" x14ac:dyDescent="0.15">
      <c r="A8" s="173" t="s">
        <v>41</v>
      </c>
      <c r="B8" s="176" t="s">
        <v>42</v>
      </c>
      <c r="C8" s="205" t="s">
        <v>43</v>
      </c>
      <c r="D8" s="261"/>
      <c r="E8" s="185" t="s">
        <v>44</v>
      </c>
      <c r="F8" s="186"/>
      <c r="G8" s="67">
        <v>1.2</v>
      </c>
      <c r="H8" s="77"/>
      <c r="I8" s="365">
        <f>IF(AND(M8="",M9="",M10=""),"",MAX(M8:M10))</f>
        <v>0.6</v>
      </c>
      <c r="J8" s="361">
        <v>0.6</v>
      </c>
      <c r="K8" s="13"/>
      <c r="M8" s="9" t="str">
        <f>IF(H8="","",G8)</f>
        <v/>
      </c>
    </row>
    <row r="9" spans="1:14" ht="20.100000000000001" customHeight="1" x14ac:dyDescent="0.15">
      <c r="A9" s="174"/>
      <c r="B9" s="177"/>
      <c r="C9" s="196"/>
      <c r="D9" s="262"/>
      <c r="E9" s="190" t="s">
        <v>45</v>
      </c>
      <c r="F9" s="191"/>
      <c r="G9" s="68">
        <v>0.6</v>
      </c>
      <c r="H9" s="78" t="s">
        <v>102</v>
      </c>
      <c r="I9" s="366"/>
      <c r="J9" s="362"/>
      <c r="K9" s="13"/>
      <c r="M9" s="9">
        <f>IF(H9="","",G9)</f>
        <v>0.6</v>
      </c>
      <c r="N9" s="16" t="s">
        <v>119</v>
      </c>
    </row>
    <row r="10" spans="1:14" ht="20.100000000000001" customHeight="1" x14ac:dyDescent="0.15">
      <c r="A10" s="174"/>
      <c r="B10" s="178"/>
      <c r="C10" s="215"/>
      <c r="D10" s="263"/>
      <c r="E10" s="192" t="s">
        <v>47</v>
      </c>
      <c r="F10" s="193"/>
      <c r="G10" s="69">
        <v>0</v>
      </c>
      <c r="H10" s="79"/>
      <c r="I10" s="367"/>
      <c r="J10" s="363"/>
      <c r="K10" s="13"/>
      <c r="M10" s="9" t="str">
        <f>IF(H10="","",G10)</f>
        <v/>
      </c>
    </row>
    <row r="11" spans="1:14" ht="17.25" customHeight="1" x14ac:dyDescent="0.15">
      <c r="A11" s="174"/>
      <c r="B11" s="223" t="s">
        <v>48</v>
      </c>
      <c r="C11" s="198" t="s">
        <v>120</v>
      </c>
      <c r="D11" s="199"/>
      <c r="E11" s="199"/>
      <c r="F11" s="199"/>
      <c r="G11" s="67">
        <v>1.2</v>
      </c>
      <c r="H11" s="80"/>
      <c r="I11" s="358">
        <f>IF(AND(M11="",M12="",M13="",M14="",M15="",M16=""),"",MAX(M11:M16))</f>
        <v>1</v>
      </c>
      <c r="J11" s="361">
        <v>0.8</v>
      </c>
      <c r="K11" s="13"/>
      <c r="M11" s="9" t="str">
        <f t="shared" ref="M11:M21" si="0">IF(H11="","",G11)</f>
        <v/>
      </c>
      <c r="N11" s="45">
        <v>1</v>
      </c>
    </row>
    <row r="12" spans="1:14" ht="17.25" customHeight="1" x14ac:dyDescent="0.15">
      <c r="A12" s="174"/>
      <c r="B12" s="224"/>
      <c r="C12" s="169" t="s">
        <v>121</v>
      </c>
      <c r="D12" s="170"/>
      <c r="E12" s="170"/>
      <c r="F12" s="170"/>
      <c r="G12" s="68">
        <v>1</v>
      </c>
      <c r="H12" s="81" t="s">
        <v>102</v>
      </c>
      <c r="I12" s="359"/>
      <c r="J12" s="362"/>
      <c r="K12" s="13"/>
      <c r="M12" s="9">
        <f t="shared" si="0"/>
        <v>1</v>
      </c>
      <c r="N12" s="45">
        <v>2</v>
      </c>
    </row>
    <row r="13" spans="1:14" ht="17.25" customHeight="1" x14ac:dyDescent="0.15">
      <c r="A13" s="174"/>
      <c r="B13" s="260"/>
      <c r="C13" s="169" t="s">
        <v>122</v>
      </c>
      <c r="D13" s="170"/>
      <c r="E13" s="170"/>
      <c r="F13" s="170"/>
      <c r="G13" s="69">
        <v>0.8</v>
      </c>
      <c r="H13" s="81"/>
      <c r="I13" s="359"/>
      <c r="J13" s="362"/>
      <c r="K13" s="13"/>
      <c r="M13" s="9" t="str">
        <f t="shared" si="0"/>
        <v/>
      </c>
      <c r="N13" s="45">
        <v>3</v>
      </c>
    </row>
    <row r="14" spans="1:14" ht="17.25" customHeight="1" x14ac:dyDescent="0.15">
      <c r="A14" s="174"/>
      <c r="B14" s="260"/>
      <c r="C14" s="169" t="s">
        <v>123</v>
      </c>
      <c r="D14" s="170"/>
      <c r="E14" s="170"/>
      <c r="F14" s="170"/>
      <c r="G14" s="69">
        <v>0.6</v>
      </c>
      <c r="H14" s="81"/>
      <c r="I14" s="359" t="str">
        <f>IF(AND(M14="",M15="",M16=""),"",MAX(M14:M16))</f>
        <v/>
      </c>
      <c r="J14" s="362"/>
      <c r="K14" s="13"/>
      <c r="M14" s="9" t="str">
        <f t="shared" si="0"/>
        <v/>
      </c>
      <c r="N14" s="45">
        <v>4</v>
      </c>
    </row>
    <row r="15" spans="1:14" ht="17.25" customHeight="1" x14ac:dyDescent="0.15">
      <c r="A15" s="174"/>
      <c r="B15" s="260"/>
      <c r="C15" s="169" t="s">
        <v>124</v>
      </c>
      <c r="D15" s="170"/>
      <c r="E15" s="170"/>
      <c r="F15" s="170"/>
      <c r="G15" s="69">
        <v>0.3</v>
      </c>
      <c r="H15" s="81"/>
      <c r="I15" s="359"/>
      <c r="J15" s="362"/>
      <c r="K15" s="13"/>
      <c r="M15" s="9" t="str">
        <f t="shared" si="0"/>
        <v/>
      </c>
      <c r="N15" s="45">
        <v>5</v>
      </c>
    </row>
    <row r="16" spans="1:14" ht="17.25" customHeight="1" x14ac:dyDescent="0.15">
      <c r="A16" s="174"/>
      <c r="B16" s="225"/>
      <c r="C16" s="171" t="s">
        <v>125</v>
      </c>
      <c r="D16" s="172"/>
      <c r="E16" s="172"/>
      <c r="F16" s="172"/>
      <c r="G16" s="70">
        <v>0</v>
      </c>
      <c r="H16" s="82"/>
      <c r="I16" s="360"/>
      <c r="J16" s="363"/>
      <c r="K16" s="13"/>
      <c r="M16" s="9" t="str">
        <f t="shared" si="0"/>
        <v/>
      </c>
      <c r="N16" s="45">
        <v>6</v>
      </c>
    </row>
    <row r="17" spans="1:14" ht="18.95" customHeight="1" x14ac:dyDescent="0.15">
      <c r="A17" s="174"/>
      <c r="B17" s="176" t="s">
        <v>126</v>
      </c>
      <c r="C17" s="198" t="s">
        <v>127</v>
      </c>
      <c r="D17" s="199"/>
      <c r="E17" s="199"/>
      <c r="F17" s="199"/>
      <c r="G17" s="71">
        <v>0.6</v>
      </c>
      <c r="H17" s="83" t="s">
        <v>102</v>
      </c>
      <c r="I17" s="365">
        <f>IF(AND(M17="",M18=""),"",MAX(M17:M18))</f>
        <v>0.6</v>
      </c>
      <c r="J17" s="361">
        <v>0.6</v>
      </c>
      <c r="K17" s="13"/>
      <c r="M17" s="9">
        <f t="shared" si="0"/>
        <v>0.6</v>
      </c>
      <c r="N17" s="45">
        <v>7</v>
      </c>
    </row>
    <row r="18" spans="1:14" ht="18.95" customHeight="1" x14ac:dyDescent="0.15">
      <c r="A18" s="174"/>
      <c r="B18" s="178"/>
      <c r="C18" s="171" t="s">
        <v>128</v>
      </c>
      <c r="D18" s="172"/>
      <c r="E18" s="172"/>
      <c r="F18" s="172"/>
      <c r="G18" s="70">
        <v>0</v>
      </c>
      <c r="H18" s="84"/>
      <c r="I18" s="367"/>
      <c r="J18" s="363"/>
      <c r="K18" s="13"/>
      <c r="M18" s="9" t="str">
        <f t="shared" si="0"/>
        <v/>
      </c>
      <c r="N18" s="45">
        <v>8</v>
      </c>
    </row>
    <row r="19" spans="1:14" ht="30" customHeight="1" x14ac:dyDescent="0.15">
      <c r="A19" s="174"/>
      <c r="B19" s="176" t="s">
        <v>129</v>
      </c>
      <c r="C19" s="198" t="s">
        <v>130</v>
      </c>
      <c r="D19" s="199"/>
      <c r="E19" s="199"/>
      <c r="F19" s="200"/>
      <c r="G19" s="71">
        <v>1</v>
      </c>
      <c r="H19" s="85"/>
      <c r="I19" s="365">
        <f>IF(AND(M19="",M20="",M21=""),"",MAX(M19:M21))</f>
        <v>0.5</v>
      </c>
      <c r="J19" s="361">
        <v>0.5</v>
      </c>
      <c r="K19" s="13"/>
      <c r="M19" s="9" t="str">
        <f t="shared" si="0"/>
        <v/>
      </c>
      <c r="N19" s="45">
        <v>9</v>
      </c>
    </row>
    <row r="20" spans="1:14" ht="30" customHeight="1" x14ac:dyDescent="0.15">
      <c r="A20" s="174"/>
      <c r="B20" s="203"/>
      <c r="C20" s="169" t="s">
        <v>131</v>
      </c>
      <c r="D20" s="170"/>
      <c r="E20" s="170"/>
      <c r="F20" s="201"/>
      <c r="G20" s="69">
        <v>0.5</v>
      </c>
      <c r="H20" s="85" t="s">
        <v>102</v>
      </c>
      <c r="I20" s="366"/>
      <c r="J20" s="362"/>
      <c r="K20" s="13"/>
      <c r="M20" s="9">
        <f t="shared" si="0"/>
        <v>0.5</v>
      </c>
      <c r="N20" s="45">
        <v>10</v>
      </c>
    </row>
    <row r="21" spans="1:14" ht="20.100000000000001" customHeight="1" x14ac:dyDescent="0.15">
      <c r="A21" s="174"/>
      <c r="B21" s="178"/>
      <c r="C21" s="171" t="s">
        <v>132</v>
      </c>
      <c r="D21" s="172"/>
      <c r="E21" s="172"/>
      <c r="F21" s="264"/>
      <c r="G21" s="69">
        <v>0</v>
      </c>
      <c r="H21" s="85"/>
      <c r="I21" s="367"/>
      <c r="J21" s="363"/>
      <c r="K21" s="13"/>
      <c r="M21" s="9" t="str">
        <f t="shared" si="0"/>
        <v/>
      </c>
      <c r="N21" s="45">
        <v>11</v>
      </c>
    </row>
    <row r="22" spans="1:14" ht="19.5" customHeight="1" x14ac:dyDescent="0.15">
      <c r="A22" s="174"/>
      <c r="B22" s="255" t="s">
        <v>57</v>
      </c>
      <c r="C22" s="198" t="s">
        <v>58</v>
      </c>
      <c r="D22" s="199"/>
      <c r="E22" s="199"/>
      <c r="F22" s="199"/>
      <c r="G22" s="72" t="s">
        <v>133</v>
      </c>
      <c r="H22" s="86">
        <v>2</v>
      </c>
      <c r="I22" s="370">
        <f>IF(AND(M22="",M23=""),"",IF(M22="",M23,M22))</f>
        <v>-0.2</v>
      </c>
      <c r="J22" s="361" t="s">
        <v>134</v>
      </c>
      <c r="K22" s="64"/>
      <c r="M22" s="9">
        <f>IF(H22="","",H22*-0.1)</f>
        <v>-0.2</v>
      </c>
      <c r="N22" s="45">
        <v>12</v>
      </c>
    </row>
    <row r="23" spans="1:14" ht="17.25" customHeight="1" thickBot="1" x14ac:dyDescent="0.2">
      <c r="A23" s="174"/>
      <c r="B23" s="256"/>
      <c r="C23" s="196" t="s">
        <v>60</v>
      </c>
      <c r="D23" s="197"/>
      <c r="E23" s="197"/>
      <c r="F23" s="197"/>
      <c r="G23" s="69" t="s">
        <v>135</v>
      </c>
      <c r="H23" s="87"/>
      <c r="I23" s="371"/>
      <c r="J23" s="362"/>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2"/>
      <c r="E25" s="258" t="s">
        <v>137</v>
      </c>
      <c r="F25" s="259"/>
      <c r="G25" s="71">
        <v>0.8</v>
      </c>
      <c r="H25" s="90"/>
      <c r="I25" s="366">
        <f>IF(AND(M25="",M26="",M27=""),"",MAX(M25:M27))</f>
        <v>0.4</v>
      </c>
      <c r="J25" s="362">
        <v>0.4</v>
      </c>
      <c r="K25" s="13"/>
      <c r="M25" s="9" t="str">
        <f t="shared" ref="M25:M55" si="2">IF(H25="","",G25)</f>
        <v/>
      </c>
    </row>
    <row r="26" spans="1:14" ht="20.100000000000001" customHeight="1" x14ac:dyDescent="0.15">
      <c r="A26" s="257"/>
      <c r="B26" s="203"/>
      <c r="C26" s="196"/>
      <c r="D26" s="262"/>
      <c r="E26" s="190" t="s">
        <v>65</v>
      </c>
      <c r="F26" s="191"/>
      <c r="G26" s="68">
        <v>0.4</v>
      </c>
      <c r="H26" s="78" t="s">
        <v>102</v>
      </c>
      <c r="I26" s="366"/>
      <c r="J26" s="362"/>
      <c r="K26" s="13"/>
      <c r="M26" s="9">
        <f t="shared" si="2"/>
        <v>0.4</v>
      </c>
    </row>
    <row r="27" spans="1:14" ht="20.100000000000001" customHeight="1" x14ac:dyDescent="0.15">
      <c r="A27" s="257"/>
      <c r="B27" s="203"/>
      <c r="C27" s="215"/>
      <c r="D27" s="263"/>
      <c r="E27" s="192" t="s">
        <v>138</v>
      </c>
      <c r="F27" s="193"/>
      <c r="G27" s="69">
        <v>0</v>
      </c>
      <c r="H27" s="91"/>
      <c r="I27" s="367"/>
      <c r="J27" s="363"/>
      <c r="K27" s="13"/>
      <c r="M27" s="9" t="str">
        <f t="shared" si="2"/>
        <v/>
      </c>
    </row>
    <row r="28" spans="1:14" ht="20.100000000000001" customHeight="1" x14ac:dyDescent="0.15">
      <c r="A28" s="257"/>
      <c r="B28" s="176" t="s">
        <v>139</v>
      </c>
      <c r="C28" s="198" t="s">
        <v>120</v>
      </c>
      <c r="D28" s="199"/>
      <c r="E28" s="199"/>
      <c r="F28" s="199"/>
      <c r="G28" s="67">
        <v>0.8</v>
      </c>
      <c r="H28" s="77"/>
      <c r="I28" s="365">
        <f>IF(AND(M28="",M29="",M30="",M31="",M32=""),"",MAX(M28:M32))</f>
        <v>0.4</v>
      </c>
      <c r="J28" s="368" t="s">
        <v>140</v>
      </c>
      <c r="K28" s="13"/>
      <c r="M28" s="9" t="str">
        <f t="shared" si="2"/>
        <v/>
      </c>
    </row>
    <row r="29" spans="1:14" ht="20.100000000000001" customHeight="1" x14ac:dyDescent="0.15">
      <c r="A29" s="257"/>
      <c r="B29" s="177"/>
      <c r="C29" s="169" t="s">
        <v>121</v>
      </c>
      <c r="D29" s="170"/>
      <c r="E29" s="170"/>
      <c r="F29" s="170"/>
      <c r="G29" s="68">
        <v>0.6</v>
      </c>
      <c r="H29" s="78"/>
      <c r="I29" s="366"/>
      <c r="J29" s="362"/>
      <c r="K29" s="13"/>
      <c r="M29" s="9" t="str">
        <f t="shared" si="2"/>
        <v/>
      </c>
    </row>
    <row r="30" spans="1:14" ht="20.100000000000001" customHeight="1" x14ac:dyDescent="0.15">
      <c r="A30" s="257"/>
      <c r="B30" s="212"/>
      <c r="C30" s="169" t="s">
        <v>141</v>
      </c>
      <c r="D30" s="170"/>
      <c r="E30" s="170"/>
      <c r="F30" s="170"/>
      <c r="G30" s="69">
        <v>0.4</v>
      </c>
      <c r="H30" s="78" t="s">
        <v>102</v>
      </c>
      <c r="I30" s="366"/>
      <c r="J30" s="362"/>
      <c r="K30" s="13"/>
      <c r="M30" s="9">
        <f t="shared" si="2"/>
        <v>0.4</v>
      </c>
    </row>
    <row r="31" spans="1:14" ht="20.100000000000001" customHeight="1" x14ac:dyDescent="0.15">
      <c r="A31" s="257"/>
      <c r="B31" s="212"/>
      <c r="C31" s="169" t="s">
        <v>123</v>
      </c>
      <c r="D31" s="170"/>
      <c r="E31" s="170"/>
      <c r="F31" s="170"/>
      <c r="G31" s="69">
        <v>0.2</v>
      </c>
      <c r="H31" s="78"/>
      <c r="I31" s="366"/>
      <c r="J31" s="362"/>
      <c r="K31" s="13"/>
      <c r="M31" s="9" t="str">
        <f t="shared" si="2"/>
        <v/>
      </c>
    </row>
    <row r="32" spans="1:14" ht="20.100000000000001" customHeight="1" x14ac:dyDescent="0.15">
      <c r="A32" s="257"/>
      <c r="B32" s="212"/>
      <c r="C32" s="171" t="s">
        <v>142</v>
      </c>
      <c r="D32" s="172"/>
      <c r="E32" s="172"/>
      <c r="F32" s="172"/>
      <c r="G32" s="69">
        <v>0</v>
      </c>
      <c r="H32" s="79"/>
      <c r="I32" s="367"/>
      <c r="J32" s="363"/>
      <c r="K32" s="13"/>
      <c r="M32" s="9" t="str">
        <f t="shared" si="2"/>
        <v/>
      </c>
    </row>
    <row r="33" spans="1:13" ht="20.100000000000001" customHeight="1" x14ac:dyDescent="0.15">
      <c r="A33" s="257"/>
      <c r="B33" s="202" t="s">
        <v>70</v>
      </c>
      <c r="C33" s="205" t="s">
        <v>71</v>
      </c>
      <c r="D33" s="206"/>
      <c r="E33" s="206"/>
      <c r="F33" s="206"/>
      <c r="G33" s="67">
        <v>0.8</v>
      </c>
      <c r="H33" s="80"/>
      <c r="I33" s="358">
        <f>IF(AND(M33="",M34="",M35=""),"",MAX(M33:M35))</f>
        <v>0.4</v>
      </c>
      <c r="J33" s="361">
        <v>0.4</v>
      </c>
      <c r="K33" s="13"/>
      <c r="M33" s="9" t="str">
        <f t="shared" si="2"/>
        <v/>
      </c>
    </row>
    <row r="34" spans="1:13" ht="20.100000000000001" customHeight="1" x14ac:dyDescent="0.15">
      <c r="A34" s="257"/>
      <c r="B34" s="203"/>
      <c r="C34" s="169" t="s">
        <v>72</v>
      </c>
      <c r="D34" s="170"/>
      <c r="E34" s="170"/>
      <c r="F34" s="170"/>
      <c r="G34" s="68">
        <v>0.4</v>
      </c>
      <c r="H34" s="81" t="s">
        <v>102</v>
      </c>
      <c r="I34" s="359"/>
      <c r="J34" s="362"/>
      <c r="K34" s="13"/>
      <c r="M34" s="9">
        <f t="shared" si="2"/>
        <v>0.4</v>
      </c>
    </row>
    <row r="35" spans="1:13" ht="20.100000000000001" customHeight="1" x14ac:dyDescent="0.15">
      <c r="A35" s="257"/>
      <c r="B35" s="204"/>
      <c r="C35" s="215" t="s">
        <v>73</v>
      </c>
      <c r="D35" s="216"/>
      <c r="E35" s="216"/>
      <c r="F35" s="216"/>
      <c r="G35" s="70">
        <v>0</v>
      </c>
      <c r="H35" s="82"/>
      <c r="I35" s="360"/>
      <c r="J35" s="363"/>
      <c r="K35" s="13"/>
      <c r="M35" s="9" t="str">
        <f t="shared" si="2"/>
        <v/>
      </c>
    </row>
    <row r="36" spans="1:13" ht="20.100000000000001" customHeight="1" x14ac:dyDescent="0.15">
      <c r="A36" s="257"/>
      <c r="B36" s="202" t="s">
        <v>143</v>
      </c>
      <c r="C36" s="205" t="s">
        <v>74</v>
      </c>
      <c r="D36" s="206"/>
      <c r="E36" s="206"/>
      <c r="F36" s="206"/>
      <c r="G36" s="67">
        <v>0.5</v>
      </c>
      <c r="H36" s="80"/>
      <c r="I36" s="358">
        <f>IF(AND(M36="",M37="",M38=""),"",MAX(M36:M38))</f>
        <v>0.3</v>
      </c>
      <c r="J36" s="361">
        <v>0.3</v>
      </c>
      <c r="K36" s="13"/>
      <c r="M36" s="9" t="str">
        <f t="shared" si="2"/>
        <v/>
      </c>
    </row>
    <row r="37" spans="1:13" ht="20.100000000000001" customHeight="1" x14ac:dyDescent="0.15">
      <c r="A37" s="257"/>
      <c r="B37" s="203"/>
      <c r="C37" s="169" t="s">
        <v>75</v>
      </c>
      <c r="D37" s="170"/>
      <c r="E37" s="170"/>
      <c r="F37" s="170"/>
      <c r="G37" s="68">
        <v>0.3</v>
      </c>
      <c r="H37" s="81" t="s">
        <v>102</v>
      </c>
      <c r="I37" s="359"/>
      <c r="J37" s="362"/>
      <c r="K37" s="13"/>
      <c r="M37" s="9">
        <f t="shared" si="2"/>
        <v>0.3</v>
      </c>
    </row>
    <row r="38" spans="1:13" ht="20.100000000000001" customHeight="1" thickBot="1" x14ac:dyDescent="0.2">
      <c r="A38" s="257"/>
      <c r="B38" s="204"/>
      <c r="C38" s="215" t="s">
        <v>144</v>
      </c>
      <c r="D38" s="216"/>
      <c r="E38" s="216"/>
      <c r="F38" s="216"/>
      <c r="G38" s="70">
        <v>0</v>
      </c>
      <c r="H38" s="82"/>
      <c r="I38" s="364"/>
      <c r="J38" s="369"/>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67" t="s">
        <v>77</v>
      </c>
      <c r="B40" s="233" t="s">
        <v>78</v>
      </c>
      <c r="C40" s="205" t="s">
        <v>79</v>
      </c>
      <c r="D40" s="206"/>
      <c r="E40" s="206"/>
      <c r="F40" s="206"/>
      <c r="G40" s="67">
        <v>1</v>
      </c>
      <c r="H40" s="77" t="s">
        <v>102</v>
      </c>
      <c r="I40" s="358">
        <f>IF(AND(M40="",M41="",M42=""),"",MAX(M40:M42))</f>
        <v>1</v>
      </c>
      <c r="J40" s="361">
        <v>1</v>
      </c>
      <c r="K40" s="13"/>
      <c r="M40" s="9">
        <f t="shared" si="2"/>
        <v>1</v>
      </c>
    </row>
    <row r="41" spans="1:13" ht="20.100000000000001" customHeight="1" x14ac:dyDescent="0.15">
      <c r="A41" s="257"/>
      <c r="B41" s="234"/>
      <c r="C41" s="169" t="s">
        <v>145</v>
      </c>
      <c r="D41" s="170"/>
      <c r="E41" s="170"/>
      <c r="F41" s="170"/>
      <c r="G41" s="75">
        <v>0.8</v>
      </c>
      <c r="H41" s="78"/>
      <c r="I41" s="359"/>
      <c r="J41" s="362"/>
      <c r="K41" s="13"/>
      <c r="M41" s="9" t="str">
        <f t="shared" si="2"/>
        <v/>
      </c>
    </row>
    <row r="42" spans="1:13" ht="20.100000000000001" customHeight="1" x14ac:dyDescent="0.15">
      <c r="A42" s="257"/>
      <c r="B42" s="235"/>
      <c r="C42" s="171" t="s">
        <v>146</v>
      </c>
      <c r="D42" s="172"/>
      <c r="E42" s="172"/>
      <c r="F42" s="172"/>
      <c r="G42" s="69">
        <v>0</v>
      </c>
      <c r="H42" s="79"/>
      <c r="I42" s="360"/>
      <c r="J42" s="363"/>
      <c r="K42" s="13"/>
      <c r="M42" s="9" t="str">
        <f t="shared" si="2"/>
        <v/>
      </c>
    </row>
    <row r="43" spans="1:13" ht="17.25" customHeight="1" x14ac:dyDescent="0.15">
      <c r="A43" s="257"/>
      <c r="B43" s="223" t="s">
        <v>82</v>
      </c>
      <c r="C43" s="198" t="s">
        <v>147</v>
      </c>
      <c r="D43" s="199"/>
      <c r="E43" s="199"/>
      <c r="F43" s="199"/>
      <c r="G43" s="67">
        <v>0.5</v>
      </c>
      <c r="H43" s="77"/>
      <c r="I43" s="358">
        <f>IF(AND(M43="",M44="",M45=""),"",MAX(M43:M45))</f>
        <v>0.3</v>
      </c>
      <c r="J43" s="361">
        <v>0.3</v>
      </c>
      <c r="K43" s="13"/>
      <c r="M43" s="9" t="str">
        <f t="shared" si="2"/>
        <v/>
      </c>
    </row>
    <row r="44" spans="1:13" ht="32.25" customHeight="1" x14ac:dyDescent="0.15">
      <c r="A44" s="257"/>
      <c r="B44" s="224"/>
      <c r="C44" s="228" t="s">
        <v>84</v>
      </c>
      <c r="D44" s="229"/>
      <c r="E44" s="229"/>
      <c r="F44" s="229"/>
      <c r="G44" s="68">
        <v>0.3</v>
      </c>
      <c r="H44" s="78" t="s">
        <v>102</v>
      </c>
      <c r="I44" s="359"/>
      <c r="J44" s="362"/>
      <c r="K44" s="13"/>
      <c r="M44" s="9">
        <f t="shared" si="2"/>
        <v>0.3</v>
      </c>
    </row>
    <row r="45" spans="1:13" ht="17.25" customHeight="1" x14ac:dyDescent="0.15">
      <c r="A45" s="257"/>
      <c r="B45" s="225"/>
      <c r="C45" s="171" t="s">
        <v>148</v>
      </c>
      <c r="D45" s="172"/>
      <c r="E45" s="172"/>
      <c r="F45" s="172"/>
      <c r="G45" s="70">
        <v>0</v>
      </c>
      <c r="H45" s="79"/>
      <c r="I45" s="360"/>
      <c r="J45" s="363"/>
      <c r="K45" s="13"/>
      <c r="M45" s="9" t="str">
        <f t="shared" si="2"/>
        <v/>
      </c>
    </row>
    <row r="46" spans="1:13" ht="17.25" customHeight="1" x14ac:dyDescent="0.15">
      <c r="A46" s="257"/>
      <c r="B46" s="230" t="s">
        <v>86</v>
      </c>
      <c r="C46" s="236" t="s">
        <v>149</v>
      </c>
      <c r="D46" s="237"/>
      <c r="E46" s="198" t="s">
        <v>87</v>
      </c>
      <c r="F46" s="199"/>
      <c r="G46" s="67">
        <v>0.4</v>
      </c>
      <c r="H46" s="77"/>
      <c r="I46" s="358">
        <f>IF(AND(M46="",M47="",M48="",M49=""),"",MAX(M46:M49))</f>
        <v>0.3</v>
      </c>
      <c r="J46" s="361">
        <v>0.3</v>
      </c>
      <c r="K46" s="13"/>
      <c r="M46" s="9" t="str">
        <f t="shared" si="2"/>
        <v/>
      </c>
    </row>
    <row r="47" spans="1:13" ht="17.25" customHeight="1" x14ac:dyDescent="0.15">
      <c r="A47" s="257"/>
      <c r="B47" s="231"/>
      <c r="C47" s="238"/>
      <c r="D47" s="239"/>
      <c r="E47" s="169" t="s">
        <v>88</v>
      </c>
      <c r="F47" s="170"/>
      <c r="G47" s="68">
        <v>0.3</v>
      </c>
      <c r="H47" s="78" t="s">
        <v>102</v>
      </c>
      <c r="I47" s="359"/>
      <c r="J47" s="362"/>
      <c r="K47" s="13"/>
      <c r="M47" s="9">
        <f t="shared" si="2"/>
        <v>0.3</v>
      </c>
    </row>
    <row r="48" spans="1:13" ht="17.25" customHeight="1" x14ac:dyDescent="0.15">
      <c r="A48" s="257"/>
      <c r="B48" s="231"/>
      <c r="C48" s="238"/>
      <c r="D48" s="239"/>
      <c r="E48" s="169" t="s">
        <v>89</v>
      </c>
      <c r="F48" s="170"/>
      <c r="G48" s="75">
        <v>0.2</v>
      </c>
      <c r="H48" s="78"/>
      <c r="I48" s="359"/>
      <c r="J48" s="362"/>
      <c r="K48" s="13"/>
      <c r="M48" s="9" t="str">
        <f t="shared" si="2"/>
        <v/>
      </c>
    </row>
    <row r="49" spans="1:13" ht="17.25" customHeight="1" x14ac:dyDescent="0.15">
      <c r="A49" s="257"/>
      <c r="B49" s="232"/>
      <c r="C49" s="240"/>
      <c r="D49" s="241"/>
      <c r="E49" s="192" t="s">
        <v>150</v>
      </c>
      <c r="F49" s="193"/>
      <c r="G49" s="70">
        <v>0</v>
      </c>
      <c r="H49" s="79"/>
      <c r="I49" s="360"/>
      <c r="J49" s="363"/>
      <c r="K49" s="13"/>
      <c r="M49" s="9" t="str">
        <f t="shared" si="2"/>
        <v/>
      </c>
    </row>
    <row r="50" spans="1:13" ht="17.25" customHeight="1" x14ac:dyDescent="0.15">
      <c r="A50" s="257"/>
      <c r="B50" s="226" t="s">
        <v>91</v>
      </c>
      <c r="C50" s="198" t="s">
        <v>151</v>
      </c>
      <c r="D50" s="199"/>
      <c r="E50" s="199"/>
      <c r="F50" s="199"/>
      <c r="G50" s="67">
        <v>0.5</v>
      </c>
      <c r="H50" s="77"/>
      <c r="I50" s="358">
        <f>IF(AND(M50="",M51=""),"",MAX(M50:M51))</f>
        <v>0</v>
      </c>
      <c r="J50" s="361">
        <v>0</v>
      </c>
      <c r="K50" s="13"/>
      <c r="M50" s="9" t="str">
        <f t="shared" si="2"/>
        <v/>
      </c>
    </row>
    <row r="51" spans="1:13" ht="17.25" customHeight="1" x14ac:dyDescent="0.15">
      <c r="A51" s="257"/>
      <c r="B51" s="227"/>
      <c r="C51" s="171" t="s">
        <v>93</v>
      </c>
      <c r="D51" s="172"/>
      <c r="E51" s="172"/>
      <c r="F51" s="172"/>
      <c r="G51" s="70">
        <v>0</v>
      </c>
      <c r="H51" s="79" t="s">
        <v>102</v>
      </c>
      <c r="I51" s="360"/>
      <c r="J51" s="363"/>
      <c r="K51" s="13"/>
      <c r="M51" s="9">
        <f t="shared" si="2"/>
        <v>0</v>
      </c>
    </row>
    <row r="52" spans="1:13" ht="17.25" customHeight="1" x14ac:dyDescent="0.15">
      <c r="A52" s="257"/>
      <c r="B52" s="223" t="s">
        <v>94</v>
      </c>
      <c r="C52" s="198" t="s">
        <v>152</v>
      </c>
      <c r="D52" s="199"/>
      <c r="E52" s="199"/>
      <c r="F52" s="199"/>
      <c r="G52" s="67">
        <v>0.5</v>
      </c>
      <c r="H52" s="77" t="s">
        <v>102</v>
      </c>
      <c r="I52" s="358">
        <f>IF(AND(M52="",M53=""),"",MAX(M52:M53))</f>
        <v>0.5</v>
      </c>
      <c r="J52" s="361">
        <v>0.5</v>
      </c>
      <c r="K52" s="13"/>
      <c r="M52" s="9">
        <f t="shared" si="2"/>
        <v>0.5</v>
      </c>
    </row>
    <row r="53" spans="1:13" ht="17.25" customHeight="1" x14ac:dyDescent="0.15">
      <c r="A53" s="257"/>
      <c r="B53" s="227"/>
      <c r="C53" s="171" t="s">
        <v>96</v>
      </c>
      <c r="D53" s="172"/>
      <c r="E53" s="172"/>
      <c r="F53" s="172"/>
      <c r="G53" s="70">
        <v>0</v>
      </c>
      <c r="H53" s="79"/>
      <c r="I53" s="360"/>
      <c r="J53" s="363"/>
      <c r="K53" s="13"/>
      <c r="M53" s="9" t="str">
        <f t="shared" si="2"/>
        <v/>
      </c>
    </row>
    <row r="54" spans="1:13" ht="17.25" customHeight="1" x14ac:dyDescent="0.15">
      <c r="A54" s="257"/>
      <c r="B54" s="223" t="s">
        <v>97</v>
      </c>
      <c r="C54" s="198" t="s">
        <v>153</v>
      </c>
      <c r="D54" s="199"/>
      <c r="E54" s="199"/>
      <c r="F54" s="199"/>
      <c r="G54" s="67">
        <v>0.1</v>
      </c>
      <c r="H54" s="77" t="s">
        <v>102</v>
      </c>
      <c r="I54" s="358">
        <f>IF(AND(M54="",M55=""),"",MAX(M54:M55))</f>
        <v>0.1</v>
      </c>
      <c r="J54" s="361">
        <v>0.1</v>
      </c>
      <c r="K54" s="13"/>
      <c r="M54" s="9">
        <f t="shared" si="2"/>
        <v>0.1</v>
      </c>
    </row>
    <row r="55" spans="1:13" ht="17.25" customHeight="1" thickBot="1" x14ac:dyDescent="0.2">
      <c r="A55" s="257"/>
      <c r="B55" s="227"/>
      <c r="C55" s="171" t="s">
        <v>99</v>
      </c>
      <c r="D55" s="172"/>
      <c r="E55" s="172"/>
      <c r="F55" s="172"/>
      <c r="G55" s="70">
        <v>0</v>
      </c>
      <c r="H55" s="87"/>
      <c r="I55" s="364"/>
      <c r="J55" s="363"/>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5" t="s">
        <v>155</v>
      </c>
      <c r="B4" s="375"/>
      <c r="C4" s="375"/>
      <c r="D4" s="375"/>
      <c r="E4" s="375"/>
      <c r="F4" s="375"/>
      <c r="G4" s="375"/>
      <c r="H4" s="375"/>
      <c r="I4" s="375"/>
    </row>
    <row r="5" spans="1:9" x14ac:dyDescent="0.15">
      <c r="A5" s="375"/>
      <c r="B5" s="375"/>
      <c r="C5" s="375"/>
      <c r="D5" s="375"/>
      <c r="E5" s="375"/>
      <c r="F5" s="375"/>
      <c r="G5" s="375"/>
      <c r="H5" s="375"/>
      <c r="I5" s="375"/>
    </row>
    <row r="6" spans="1:9" x14ac:dyDescent="0.15">
      <c r="A6" s="375"/>
      <c r="B6" s="375"/>
      <c r="C6" s="375"/>
      <c r="D6" s="375"/>
      <c r="E6" s="375"/>
      <c r="F6" s="375"/>
      <c r="G6" s="375"/>
      <c r="H6" s="375"/>
      <c r="I6" s="375"/>
    </row>
    <row r="29" spans="1:9" x14ac:dyDescent="0.15">
      <c r="A29" s="375" t="s">
        <v>154</v>
      </c>
      <c r="B29" s="375"/>
      <c r="C29" s="375"/>
      <c r="D29" s="375"/>
      <c r="E29" s="375"/>
      <c r="F29" s="375"/>
      <c r="G29" s="375"/>
      <c r="H29" s="375"/>
      <c r="I29" s="375"/>
    </row>
    <row r="30" spans="1:9" x14ac:dyDescent="0.15">
      <c r="A30" s="375"/>
      <c r="B30" s="375"/>
      <c r="C30" s="375"/>
      <c r="D30" s="375"/>
      <c r="E30" s="375"/>
      <c r="F30" s="375"/>
      <c r="G30" s="375"/>
      <c r="H30" s="375"/>
      <c r="I30" s="375"/>
    </row>
    <row r="31" spans="1:9" x14ac:dyDescent="0.15">
      <c r="A31" s="375"/>
      <c r="B31" s="375"/>
      <c r="C31" s="375"/>
      <c r="D31" s="375"/>
      <c r="E31" s="375"/>
      <c r="F31" s="375"/>
      <c r="G31" s="375"/>
      <c r="H31" s="375"/>
      <c r="I31" s="375"/>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2026-06-05T10:48:22Z</cp:lastPrinted>
  <dcterms:created xsi:type="dcterms:W3CDTF">2008-06-13T01:43:29Z</dcterms:created>
  <dcterms:modified xsi:type="dcterms:W3CDTF">2026-09-01T07:49:18Z</dcterms:modified>
</cp:coreProperties>
</file>